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Дзержинс.д.4!$A$1:$I$93</definedName>
  </definedNames>
  <calcPr calcId="152511"/>
</workbook>
</file>

<file path=xl/calcChain.xml><?xml version="1.0" encoding="utf-8"?>
<calcChain xmlns="http://schemas.openxmlformats.org/spreadsheetml/2006/main">
  <c r="H86" i="1" l="1"/>
  <c r="E66" i="1"/>
  <c r="E46" i="1"/>
  <c r="E42" i="1"/>
  <c r="E41" i="1"/>
  <c r="E40" i="1"/>
  <c r="E38" i="1"/>
  <c r="F38" i="1" s="1"/>
  <c r="H38" i="1" s="1"/>
  <c r="E37" i="1"/>
  <c r="E36" i="1"/>
  <c r="E35" i="1"/>
  <c r="C17" i="1"/>
  <c r="G76" i="1"/>
  <c r="E58" i="1"/>
  <c r="E68" i="1"/>
  <c r="F68" i="1" s="1"/>
  <c r="H68" i="1" s="1"/>
  <c r="E55" i="1"/>
  <c r="E57" i="1"/>
  <c r="E56" i="1"/>
  <c r="E53" i="1"/>
  <c r="E52" i="1"/>
  <c r="E50" i="1"/>
  <c r="F50" i="1" s="1"/>
  <c r="H50" i="1" s="1"/>
  <c r="I50" i="1" s="1"/>
  <c r="E49" i="1"/>
  <c r="E74" i="1"/>
  <c r="E73" i="1"/>
  <c r="F75" i="1"/>
  <c r="H75" i="1" s="1"/>
  <c r="F46" i="1"/>
  <c r="H46" i="1" s="1"/>
  <c r="I46" i="1" s="1"/>
  <c r="D37" i="1"/>
  <c r="D36" i="1"/>
  <c r="D35" i="1"/>
  <c r="D29" i="1"/>
  <c r="D28" i="1"/>
  <c r="E28" i="1"/>
  <c r="E29" i="1" s="1"/>
  <c r="E30" i="1"/>
  <c r="E51" i="1"/>
  <c r="E62" i="1"/>
  <c r="F52" i="1"/>
  <c r="H52" i="1" s="1"/>
  <c r="I52" i="1" s="1"/>
  <c r="E43" i="1"/>
  <c r="I38" i="1" l="1"/>
  <c r="E54" i="1"/>
  <c r="I75" i="1"/>
  <c r="I68" i="1"/>
  <c r="D40" i="1"/>
  <c r="F37" i="1"/>
  <c r="H37" i="1" s="1"/>
  <c r="I37" i="1" s="1"/>
  <c r="F63" i="1"/>
  <c r="H63" i="1" s="1"/>
  <c r="F59" i="1"/>
  <c r="H59" i="1" s="1"/>
  <c r="F30" i="1"/>
  <c r="H30" i="1" s="1"/>
  <c r="I30" i="1" s="1"/>
  <c r="I63" i="1" l="1"/>
  <c r="I59" i="1"/>
  <c r="F32" i="1" l="1"/>
  <c r="F73" i="1"/>
  <c r="F67" i="1"/>
  <c r="F61" i="1"/>
  <c r="H61" i="1" s="1"/>
  <c r="F60" i="1"/>
  <c r="F58" i="1"/>
  <c r="F45" i="1"/>
  <c r="F62" i="1"/>
  <c r="H62" i="1" s="1"/>
  <c r="I62" i="1" s="1"/>
  <c r="F54" i="1"/>
  <c r="F56" i="1"/>
  <c r="F53" i="1"/>
  <c r="F55" i="1"/>
  <c r="F57" i="1"/>
  <c r="F51" i="1"/>
  <c r="F49" i="1"/>
  <c r="F74" i="1"/>
  <c r="F66" i="1"/>
  <c r="F35" i="1"/>
  <c r="F36" i="1"/>
  <c r="E76" i="1"/>
  <c r="F76" i="1" s="1"/>
  <c r="F28" i="1" l="1"/>
  <c r="H66" i="1"/>
  <c r="H76" i="1"/>
  <c r="I76" i="1" s="1"/>
  <c r="I61" i="1"/>
  <c r="H36" i="1"/>
  <c r="I36" i="1" s="1"/>
  <c r="D41" i="1"/>
  <c r="F41" i="1" s="1"/>
  <c r="H60" i="1"/>
  <c r="I60" i="1" s="1"/>
  <c r="H57" i="1"/>
  <c r="I57" i="1" s="1"/>
  <c r="H51" i="1" l="1"/>
  <c r="I86" i="1"/>
  <c r="D42" i="1"/>
  <c r="F42" i="1" s="1"/>
  <c r="F40" i="1"/>
  <c r="H42" i="1" l="1"/>
  <c r="I42" i="1" s="1"/>
  <c r="H28" i="1"/>
  <c r="I28" i="1" s="1"/>
  <c r="F29" i="1"/>
  <c r="H44" i="1"/>
  <c r="I44" i="1" s="1"/>
  <c r="I51" i="1"/>
  <c r="H67" i="1"/>
  <c r="I67" i="1" s="1"/>
  <c r="F72" i="1" l="1"/>
  <c r="H72" i="1" s="1"/>
  <c r="I72" i="1" s="1"/>
  <c r="H89" i="1"/>
  <c r="H54" i="1" l="1"/>
  <c r="I54" i="1" s="1"/>
  <c r="H32" i="1"/>
  <c r="I32" i="1" s="1"/>
  <c r="H74" i="1"/>
  <c r="I74" i="1" s="1"/>
  <c r="H70" i="1"/>
  <c r="I70" i="1" s="1"/>
  <c r="D43" i="1"/>
  <c r="F43" i="1" s="1"/>
  <c r="H45" i="1"/>
  <c r="I45" i="1" s="1"/>
  <c r="H58" i="1"/>
  <c r="I58" i="1" s="1"/>
  <c r="H53" i="1" l="1"/>
  <c r="I53" i="1" s="1"/>
  <c r="H73" i="1" l="1"/>
  <c r="I73" i="1" s="1"/>
  <c r="H49" i="1" l="1"/>
  <c r="I49" i="1" s="1"/>
  <c r="H56" i="1"/>
  <c r="I56" i="1" s="1"/>
  <c r="I66" i="1"/>
  <c r="H29" i="1"/>
  <c r="H40" i="1"/>
  <c r="I40" i="1" s="1"/>
  <c r="H35" i="1"/>
  <c r="I35" i="1" s="1"/>
  <c r="H55" i="1"/>
  <c r="I55" i="1" s="1"/>
  <c r="H43" i="1"/>
  <c r="I43" i="1" s="1"/>
  <c r="H41" i="1"/>
  <c r="I41" i="1" s="1"/>
  <c r="I29" i="1" l="1"/>
  <c r="I88" i="1" s="1"/>
  <c r="H88" i="1"/>
  <c r="H90" i="1" s="1"/>
  <c r="H91" i="1" l="1"/>
</calcChain>
</file>

<file path=xl/sharedStrings.xml><?xml version="1.0" encoding="utf-8"?>
<sst xmlns="http://schemas.openxmlformats.org/spreadsheetml/2006/main" count="177" uniqueCount="150">
  <si>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</si>
  <si>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</si>
  <si>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</si>
  <si>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</si>
  <si>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</si>
  <si>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</si>
  <si>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</si>
  <si>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</si>
  <si>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</si>
  <si>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</si>
  <si>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</si>
  <si>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</si>
  <si>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</si>
  <si>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</si>
  <si>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</si>
  <si>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</si>
  <si>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</si>
  <si>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</si>
  <si>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</si>
  <si>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</si>
  <si>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</si>
  <si>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</si>
  <si>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</si>
  <si>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</si>
  <si>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</si>
  <si>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</si>
  <si>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</si>
  <si>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</si>
  <si>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</si>
  <si>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</si>
  <si>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</si>
  <si>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</si>
  <si>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</si>
  <si>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</si>
  <si>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</si>
  <si>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</si>
  <si>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</si>
  <si>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</si>
  <si>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</si>
  <si>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</si>
  <si>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</si>
  <si>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</si>
  <si>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</si>
  <si>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</si>
  <si>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</si>
  <si>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</si>
  <si>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</si>
  <si>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</si>
  <si>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</si>
  <si>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</si>
  <si>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</si>
  <si>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</si>
  <si>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</si>
  <si>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</si>
  <si>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</si>
  <si>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</si>
  <si>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</si>
  <si>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</si>
  <si>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</si>
  <si>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</si>
  <si>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</si>
  <si>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</si>
  <si>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</si>
  <si>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</si>
  <si>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</si>
  <si>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</si>
  <si>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</si>
  <si>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</si>
  <si>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</si>
  <si>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</si>
  <si>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Очистка кровли, оголовков дымоходов и ветканалов от наледи и снега</t>
  </si>
  <si>
    <t>Летняя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</si>
  <si>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</si>
  <si>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</si>
  <si>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</si>
  <si>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</si>
  <si>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</si>
  <si>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</si>
  <si>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</si>
  <si>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</si>
  <si>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</si>
  <si>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</si>
  <si>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</si>
  <si>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</si>
  <si>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</si>
  <si>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</si>
  <si>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Чернова</t>
  </si>
  <si>
    <t>Подметание отмостка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</si>
  <si>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</si>
  <si>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</si>
  <si>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</si>
  <si>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</si>
  <si>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33-054</t>
  </si>
  <si>
    <t>32-101</t>
  </si>
  <si>
    <t>3 м</t>
  </si>
  <si>
    <t>Прочистка засоров ХВС, канализации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</si>
  <si>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</si>
  <si>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</si>
  <si>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</si>
  <si>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</si>
  <si>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</si>
  <si>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</si>
  <si>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</si>
  <si>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 xml:space="preserve"> проверка технического состояния дымоходов </t>
  </si>
  <si>
    <t>Аварийное обслуживание (т/энергия, ХВ, отведение сточных вод, электрическая энергия)</t>
  </si>
  <si>
    <t xml:space="preserve">Техническое обслуживание ВРЩ 5-этажных жилых домов </t>
  </si>
  <si>
    <t>Снятие показаний эл.счетчика коммунального назначения</t>
  </si>
  <si>
    <t>33-037прим.</t>
  </si>
  <si>
    <t>53-020прим.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</si>
  <si>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</si>
  <si>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</si>
  <si>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</si>
  <si>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</si>
  <si>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</si>
  <si>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</si>
  <si>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</si>
  <si>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</si>
  <si>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</si>
  <si>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</si>
  <si>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</si>
  <si>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</si>
  <si>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</si>
  <si>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</si>
  <si>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>Уборка случайного  мусора с крылец, тротуара</t>
  </si>
  <si>
    <t>Подметание территории 1 класса с усовершенствованным покрытием (крылец и вх.пл)</t>
  </si>
  <si>
    <t>Уборка территории от случайного мусора, грунт</t>
  </si>
  <si>
    <t>Подметание свежего снега с усовершенствованием покрытием (крыльца, вх.пл)</t>
  </si>
  <si>
    <t>42-010</t>
  </si>
  <si>
    <t>Осмотр каменных конструкций</t>
  </si>
  <si>
    <t xml:space="preserve"> Осмотр   дымовентиляционных оголовков в зимнее время  </t>
  </si>
  <si>
    <t>1 а</t>
  </si>
  <si>
    <t>1986</t>
  </si>
  <si>
    <t>Влажное подметание лестничных площадок и маршей без оборудования при количестве этажей 2-5</t>
  </si>
  <si>
    <t>Мытье лестничных площадок и маршей без оборудования при количестве этажей 2-5</t>
  </si>
  <si>
    <t>53-021прим.</t>
  </si>
  <si>
    <t>Очистка дв.территории (после зимы)</t>
  </si>
  <si>
    <t>Сдвигание снега по территории 1 класса с усовершенствованным покрытием (19,33 длина МКД*2м)</t>
  </si>
  <si>
    <t>31-045</t>
  </si>
  <si>
    <t>Проверка на прогрев отопительных приборов с регулировкой</t>
  </si>
  <si>
    <t>1 прибор</t>
  </si>
  <si>
    <t>42-007</t>
  </si>
  <si>
    <t>Осмотр деревянных заполнений проемов</t>
  </si>
  <si>
    <t>прим.</t>
  </si>
  <si>
    <t>к постановлению</t>
  </si>
  <si>
    <t>администрации МОГО "Ухта"</t>
  </si>
  <si>
    <t>Приложение № 5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</si>
  <si>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</si>
  <si>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№1а по ул. Чернова в г. Ухта</t>
  </si>
  <si>
    <t>от 12 ноября 2021 г. № 2972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</si>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</sst>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54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2" fontId="0" fillId="0" borderId="0" xfId="0" applyNumberFormat="1"/>
    <xf numFmtId="0" fontId="16" fillId="0" borderId="3" xfId="0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164" fontId="16" fillId="0" borderId="3" xfId="10" applyNumberFormat="1" applyFont="1" applyBorder="1" applyAlignment="1">
      <alignment horizontal="center" vertical="center"/>
    </xf>
    <xf numFmtId="2" fontId="16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165" fontId="16" fillId="0" borderId="9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164" fontId="17" fillId="0" borderId="3" xfId="10" applyNumberFormat="1" applyFont="1" applyBorder="1" applyAlignment="1">
      <alignment horizontal="center"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0" fontId="21" fillId="0" borderId="0" xfId="0" applyFont="1"/>
    <xf numFmtId="0" fontId="8" fillId="0" borderId="3" xfId="0" applyFont="1" applyFill="1" applyBorder="1" applyAlignment="1">
      <alignment horizontal="left" vertical="center" wrapText="1"/>
    </xf>
    <xf numFmtId="4" fontId="8" fillId="0" borderId="10" xfId="1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 wrapText="1"/>
    </xf>
    <xf numFmtId="164" fontId="17" fillId="0" borderId="0" xfId="10" applyNumberFormat="1" applyFont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8" fillId="0" borderId="3" xfId="9" applyFont="1" applyFill="1" applyBorder="1" applyAlignment="1" applyProtection="1">
      <alignment horizontal="center" vertical="center" wrapText="1"/>
      <protection hidden="1"/>
    </xf>
    <xf numFmtId="2" fontId="16" fillId="0" borderId="8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2" fontId="16" fillId="0" borderId="7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16" fillId="0" borderId="3" xfId="10" applyFont="1" applyFill="1" applyBorder="1" applyAlignment="1" applyProtection="1">
      <alignment horizontal="center" vertical="center" wrapText="1"/>
      <protection hidden="1"/>
    </xf>
    <xf numFmtId="49" fontId="16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10" applyNumberFormat="1" applyFont="1" applyFill="1" applyBorder="1" applyAlignment="1" applyProtection="1">
      <alignment horizontal="center" vertical="center" wrapText="1"/>
      <protection hidden="1"/>
    </xf>
    <xf numFmtId="2" fontId="16" fillId="0" borderId="17" xfId="0" applyNumberFormat="1" applyFont="1" applyFill="1" applyBorder="1" applyAlignment="1">
      <alignment horizontal="center" vertical="center" wrapText="1"/>
    </xf>
    <xf numFmtId="164" fontId="16" fillId="0" borderId="7" xfId="10" applyNumberFormat="1" applyFont="1" applyBorder="1" applyAlignment="1">
      <alignment horizontal="center" vertical="center"/>
    </xf>
    <xf numFmtId="2" fontId="16" fillId="0" borderId="11" xfId="0" applyNumberFormat="1" applyFont="1" applyFill="1" applyBorder="1" applyAlignment="1">
      <alignment horizontal="center" vertical="center" wrapText="1"/>
    </xf>
    <xf numFmtId="165" fontId="16" fillId="0" borderId="11" xfId="0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 applyProtection="1">
      <alignment horizontal="center" vertical="center" wrapText="1"/>
      <protection hidden="1"/>
    </xf>
    <xf numFmtId="49" fontId="16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7" applyFont="1" applyFill="1" applyBorder="1" applyAlignment="1" applyProtection="1">
      <alignment horizontal="center" vertical="center" wrapText="1"/>
      <protection hidden="1"/>
    </xf>
    <xf numFmtId="49" fontId="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16" fillId="0" borderId="3" xfId="8" applyFont="1" applyFill="1" applyBorder="1" applyAlignment="1" applyProtection="1">
      <alignment horizontal="center" vertical="center" wrapText="1"/>
      <protection hidden="1"/>
    </xf>
    <xf numFmtId="49" fontId="16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0" borderId="14" xfId="9" applyFont="1" applyFill="1" applyBorder="1" applyAlignment="1" applyProtection="1">
      <alignment horizontal="center" vertical="center" wrapText="1"/>
      <protection hidden="1"/>
    </xf>
    <xf numFmtId="49" fontId="16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6" fillId="4" borderId="10" xfId="9" applyNumberFormat="1" applyFont="1" applyFill="1" applyBorder="1" applyAlignment="1" applyProtection="1">
      <alignment horizontal="center" vertical="center" wrapText="1"/>
      <protection hidden="1"/>
    </xf>
    <xf numFmtId="164" fontId="17" fillId="0" borderId="6" xfId="10" applyNumberFormat="1" applyFont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49" fontId="8" fillId="4" borderId="3" xfId="9" applyNumberFormat="1" applyFont="1" applyFill="1" applyBorder="1" applyAlignment="1" applyProtection="1">
      <alignment horizontal="left" vertical="center" wrapText="1"/>
      <protection hidden="1"/>
    </xf>
    <xf numFmtId="2" fontId="8" fillId="4" borderId="3" xfId="9" applyNumberFormat="1" applyFont="1" applyFill="1" applyBorder="1" applyAlignment="1" applyProtection="1">
      <alignment horizontal="center" vertical="center" wrapText="1"/>
      <protection hidden="1"/>
    </xf>
    <xf numFmtId="164" fontId="11" fillId="0" borderId="3" xfId="10" applyNumberFormat="1" applyFont="1" applyBorder="1" applyAlignment="1">
      <alignment horizontal="center" vertical="center"/>
    </xf>
    <xf numFmtId="0" fontId="16" fillId="4" borderId="18" xfId="10" applyFont="1" applyFill="1" applyBorder="1" applyAlignment="1" applyProtection="1">
      <alignment horizontal="center" vertical="center" wrapText="1"/>
      <protection hidden="1"/>
    </xf>
    <xf numFmtId="49" fontId="8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6" xfId="0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0" fontId="16" fillId="4" borderId="3" xfId="10" applyFont="1" applyFill="1" applyBorder="1" applyAlignment="1" applyProtection="1">
      <alignment horizontal="center" vertical="center" wrapText="1"/>
      <protection hidden="1"/>
    </xf>
    <xf numFmtId="0" fontId="23" fillId="2" borderId="0" xfId="0" applyFont="1" applyFill="1"/>
    <xf numFmtId="165" fontId="6" fillId="0" borderId="0" xfId="0" applyNumberFormat="1" applyFont="1" applyFill="1" applyBorder="1" applyAlignment="1">
      <alignment horizontal="right" wrapText="1"/>
    </xf>
    <xf numFmtId="0" fontId="21" fillId="2" borderId="0" xfId="0" applyFont="1" applyFill="1"/>
    <xf numFmtId="165" fontId="6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9" zoomScale="60" zoomScaleNormal="90" workbookViewId="0">
      <selection activeCell="C7" sqref="C7:I7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4" customWidth="1"/>
    <col min="4" max="4" width="12.28515625" style="14" customWidth="1"/>
    <col min="5" max="5" width="11.28515625" style="14" customWidth="1"/>
    <col min="6" max="6" width="10.28515625" style="11" customWidth="1"/>
    <col min="7" max="7" width="11.7109375" style="18" customWidth="1"/>
    <col min="8" max="8" width="12.42578125" style="11" customWidth="1"/>
    <col min="9" max="9" width="11" style="2" customWidth="1"/>
  </cols>
  <sheetData>
    <row r="1" spans="1:9" ht="15" hidden="1" customHeight="1" x14ac:dyDescent="0.25">
      <c r="C1" s="138"/>
      <c r="D1" s="138"/>
      <c r="E1" s="138"/>
      <c r="F1" s="138"/>
      <c r="G1" s="138"/>
      <c r="H1" s="138"/>
      <c r="I1" s="138"/>
    </row>
    <row r="2" spans="1:9" ht="15" hidden="1" customHeight="1" x14ac:dyDescent="0.25">
      <c r="C2" s="121"/>
      <c r="D2" s="125"/>
      <c r="E2" s="125"/>
      <c r="F2" s="125"/>
      <c r="G2" s="125"/>
      <c r="H2" s="125"/>
      <c r="I2" s="125"/>
    </row>
    <row r="3" spans="1:9" ht="15" customHeight="1" x14ac:dyDescent="0.25">
      <c r="C3" s="123"/>
      <c r="D3" s="124"/>
      <c r="E3" s="124"/>
      <c r="F3" s="152" t="s">
        <v>145</v>
      </c>
      <c r="G3" s="152"/>
      <c r="H3" s="152"/>
      <c r="I3" s="152"/>
    </row>
    <row r="4" spans="1:9" ht="15" customHeight="1" x14ac:dyDescent="0.25">
      <c r="C4" s="123"/>
      <c r="D4" s="124"/>
      <c r="E4" s="124"/>
      <c r="F4" s="152" t="s">
        <v>143</v>
      </c>
      <c r="G4" s="152"/>
      <c r="H4" s="152"/>
      <c r="I4" s="152"/>
    </row>
    <row r="5" spans="1:9" ht="15" customHeight="1" x14ac:dyDescent="0.25">
      <c r="C5" s="123"/>
      <c r="D5" s="124"/>
      <c r="E5" s="124"/>
      <c r="F5" s="152" t="s">
        <v>144</v>
      </c>
      <c r="G5" s="152"/>
      <c r="H5" s="152"/>
      <c r="I5" s="152"/>
    </row>
    <row r="6" spans="1:9" ht="13.5" customHeight="1" x14ac:dyDescent="0.25">
      <c r="C6" s="121"/>
      <c r="D6" s="121"/>
      <c r="E6" s="121"/>
      <c r="F6" s="153" t="s">
        <v>148</v>
      </c>
      <c r="G6" s="153"/>
      <c r="H6" s="153"/>
      <c r="I6" s="153"/>
    </row>
    <row r="7" spans="1:9" ht="15" hidden="1" customHeight="1" x14ac:dyDescent="0.25">
      <c r="C7" s="138" t="s">
        <v>149</v>
      </c>
      <c r="D7" s="138"/>
      <c r="E7" s="138"/>
      <c r="F7" s="138"/>
      <c r="G7" s="138"/>
      <c r="H7" s="138"/>
      <c r="I7" s="138"/>
    </row>
    <row r="8" spans="1:9" ht="15" hidden="1" customHeight="1" x14ac:dyDescent="0.25">
      <c r="C8" s="11"/>
      <c r="D8" s="11"/>
      <c r="E8" s="11"/>
      <c r="G8" s="11"/>
      <c r="I8" s="11"/>
    </row>
    <row r="9" spans="1:9" ht="15" customHeight="1" x14ac:dyDescent="0.25">
      <c r="C9" s="11"/>
      <c r="D9" s="11"/>
      <c r="E9" s="11"/>
      <c r="G9" s="11"/>
      <c r="I9" s="11"/>
    </row>
    <row r="10" spans="1:9" ht="15" customHeight="1" x14ac:dyDescent="0.3">
      <c r="A10" s="1"/>
      <c r="B10" s="26" t="s">
        <v>26</v>
      </c>
      <c r="C10" s="131" t="s">
        <v>86</v>
      </c>
      <c r="D10" s="132"/>
      <c r="E10" s="133"/>
      <c r="F10" s="23"/>
      <c r="G10" s="23"/>
      <c r="H10" s="23"/>
      <c r="I10" s="23"/>
    </row>
    <row r="11" spans="1:9" ht="15" customHeight="1" x14ac:dyDescent="0.3">
      <c r="A11" s="1"/>
      <c r="B11" s="26" t="s">
        <v>27</v>
      </c>
      <c r="C11" s="134" t="s">
        <v>130</v>
      </c>
      <c r="D11" s="135"/>
      <c r="E11" s="136"/>
      <c r="F11" s="23"/>
      <c r="G11" s="23"/>
      <c r="H11" s="23"/>
      <c r="I11" s="23"/>
    </row>
    <row r="12" spans="1:9" ht="15" customHeight="1" x14ac:dyDescent="0.3">
      <c r="A12" s="1"/>
      <c r="B12" s="26" t="s">
        <v>28</v>
      </c>
      <c r="C12" s="134" t="s">
        <v>131</v>
      </c>
      <c r="D12" s="135"/>
      <c r="E12" s="136"/>
      <c r="F12" s="23"/>
      <c r="G12" s="23"/>
      <c r="H12" s="23"/>
      <c r="I12" s="23"/>
    </row>
    <row r="13" spans="1:9" ht="15" customHeight="1" x14ac:dyDescent="0.3">
      <c r="A13" s="1"/>
      <c r="B13" s="26" t="s">
        <v>29</v>
      </c>
      <c r="C13" s="131"/>
      <c r="D13" s="132"/>
      <c r="E13" s="133"/>
      <c r="F13" s="23"/>
      <c r="G13" s="23"/>
      <c r="H13" s="23"/>
      <c r="I13" s="23"/>
    </row>
    <row r="14" spans="1:9" ht="15" customHeight="1" x14ac:dyDescent="0.3">
      <c r="A14" s="1"/>
      <c r="B14" s="26" t="s">
        <v>30</v>
      </c>
      <c r="C14" s="131">
        <v>5</v>
      </c>
      <c r="D14" s="132"/>
      <c r="E14" s="133"/>
      <c r="F14" s="23"/>
      <c r="G14" s="23"/>
      <c r="H14" s="23"/>
      <c r="I14" s="23"/>
    </row>
    <row r="15" spans="1:9" ht="15" customHeight="1" x14ac:dyDescent="0.3">
      <c r="A15" s="1"/>
      <c r="B15" s="26" t="s">
        <v>31</v>
      </c>
      <c r="C15" s="131">
        <v>1</v>
      </c>
      <c r="D15" s="132"/>
      <c r="E15" s="133"/>
      <c r="F15" s="23"/>
      <c r="G15" s="23"/>
      <c r="H15" s="23"/>
      <c r="I15" s="23"/>
    </row>
    <row r="16" spans="1:9" ht="15" customHeight="1" x14ac:dyDescent="0.3">
      <c r="A16" s="1"/>
      <c r="B16" s="26" t="s">
        <v>99</v>
      </c>
      <c r="C16" s="131">
        <v>15</v>
      </c>
      <c r="D16" s="132"/>
      <c r="E16" s="133"/>
      <c r="F16" s="23"/>
      <c r="G16" s="23"/>
      <c r="H16" s="23"/>
      <c r="I16" s="23"/>
    </row>
    <row r="17" spans="1:9" ht="15" customHeight="1" x14ac:dyDescent="0.3">
      <c r="A17" s="1"/>
      <c r="B17" s="26" t="s">
        <v>32</v>
      </c>
      <c r="C17" s="149">
        <f>886.9+C19</f>
        <v>1088.8</v>
      </c>
      <c r="D17" s="150"/>
      <c r="E17" s="151"/>
      <c r="F17" s="23"/>
      <c r="G17" s="23"/>
      <c r="H17" s="23"/>
      <c r="I17" s="23"/>
    </row>
    <row r="18" spans="1:9" ht="15" customHeight="1" x14ac:dyDescent="0.25">
      <c r="A18" s="1"/>
      <c r="B18" s="26" t="s">
        <v>44</v>
      </c>
      <c r="C18" s="137">
        <v>521</v>
      </c>
      <c r="D18" s="137"/>
      <c r="E18" s="137"/>
      <c r="F18" s="38"/>
      <c r="G18" s="15"/>
      <c r="H18" s="3"/>
      <c r="I18" s="21"/>
    </row>
    <row r="19" spans="1:9" ht="15" customHeight="1" x14ac:dyDescent="0.25">
      <c r="A19" s="1"/>
      <c r="B19" s="26" t="s">
        <v>45</v>
      </c>
      <c r="C19" s="143">
        <v>201.9</v>
      </c>
      <c r="D19" s="143"/>
      <c r="E19" s="143"/>
      <c r="F19" s="38"/>
      <c r="G19" s="15"/>
      <c r="H19" s="3"/>
      <c r="I19" s="21"/>
    </row>
    <row r="20" spans="1:9" ht="28.5" customHeight="1" x14ac:dyDescent="0.25">
      <c r="A20" s="1"/>
      <c r="B20" s="26" t="s">
        <v>62</v>
      </c>
      <c r="C20" s="137">
        <v>80.7</v>
      </c>
      <c r="D20" s="137"/>
      <c r="E20" s="137"/>
      <c r="F20" s="38"/>
      <c r="G20" s="15"/>
      <c r="H20" s="3"/>
      <c r="I20" s="21"/>
    </row>
    <row r="21" spans="1:9" ht="15" customHeight="1" x14ac:dyDescent="0.25">
      <c r="A21" s="1"/>
      <c r="B21" s="47"/>
      <c r="C21" s="48"/>
      <c r="D21" s="48"/>
      <c r="E21" s="48"/>
      <c r="F21" s="38"/>
      <c r="G21" s="15"/>
      <c r="H21" s="3"/>
      <c r="I21" s="21"/>
    </row>
    <row r="22" spans="1:9" ht="15" customHeight="1" x14ac:dyDescent="0.25">
      <c r="A22" s="126" t="s">
        <v>146</v>
      </c>
      <c r="B22" s="126"/>
      <c r="C22" s="126"/>
      <c r="D22" s="126"/>
      <c r="E22" s="126"/>
      <c r="F22" s="126"/>
      <c r="G22" s="126"/>
      <c r="H22" s="126"/>
      <c r="I22" s="126"/>
    </row>
    <row r="23" spans="1:9" ht="15" customHeight="1" x14ac:dyDescent="0.25">
      <c r="A23" s="126" t="s">
        <v>147</v>
      </c>
      <c r="B23" s="126"/>
      <c r="C23" s="126"/>
      <c r="D23" s="126"/>
      <c r="E23" s="126"/>
      <c r="F23" s="126"/>
      <c r="G23" s="126"/>
      <c r="H23" s="126"/>
      <c r="I23" s="126"/>
    </row>
    <row r="24" spans="1:9" ht="15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91.5" customHeight="1" x14ac:dyDescent="0.25">
      <c r="A25" s="4" t="s">
        <v>0</v>
      </c>
      <c r="B25" s="4" t="s">
        <v>1</v>
      </c>
      <c r="C25" s="4" t="s">
        <v>2</v>
      </c>
      <c r="D25" s="4" t="s">
        <v>3</v>
      </c>
      <c r="E25" s="4" t="s">
        <v>4</v>
      </c>
      <c r="F25" s="4" t="s">
        <v>64</v>
      </c>
      <c r="G25" s="4" t="s">
        <v>5</v>
      </c>
      <c r="H25" s="5" t="s">
        <v>65</v>
      </c>
      <c r="I25" s="39" t="s">
        <v>6</v>
      </c>
    </row>
    <row r="26" spans="1:9" ht="15" customHeight="1" x14ac:dyDescent="0.25">
      <c r="A26" s="13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6">
        <v>7</v>
      </c>
      <c r="H26" s="7">
        <v>8</v>
      </c>
      <c r="I26" s="40">
        <v>9</v>
      </c>
    </row>
    <row r="27" spans="1:9" s="21" customFormat="1" ht="15" customHeight="1" x14ac:dyDescent="0.25">
      <c r="A27" s="142" t="s">
        <v>7</v>
      </c>
      <c r="B27" s="142"/>
      <c r="C27" s="142"/>
      <c r="D27" s="142"/>
      <c r="E27" s="142"/>
      <c r="F27" s="142"/>
      <c r="G27" s="142"/>
      <c r="H27" s="142"/>
      <c r="I27" s="142"/>
    </row>
    <row r="28" spans="1:9" s="21" customFormat="1" ht="41.25" customHeight="1" x14ac:dyDescent="0.25">
      <c r="A28" s="74" t="s">
        <v>46</v>
      </c>
      <c r="B28" s="28" t="s">
        <v>132</v>
      </c>
      <c r="C28" s="74" t="s">
        <v>8</v>
      </c>
      <c r="D28" s="74">
        <f>2*52</f>
        <v>104</v>
      </c>
      <c r="E28" s="74">
        <f>(65.2)/100</f>
        <v>0.65200000000000002</v>
      </c>
      <c r="F28" s="74">
        <f>D28*E28</f>
        <v>67.808000000000007</v>
      </c>
      <c r="G28" s="32">
        <v>247.67</v>
      </c>
      <c r="H28" s="78">
        <f>G28*F28</f>
        <v>16794.00736</v>
      </c>
      <c r="I28" s="29">
        <f>H28/C17/12</f>
        <v>1.2853605927014451</v>
      </c>
    </row>
    <row r="29" spans="1:9" s="22" customFormat="1" ht="31.5" customHeight="1" x14ac:dyDescent="0.2">
      <c r="A29" s="74" t="s">
        <v>47</v>
      </c>
      <c r="B29" s="28" t="s">
        <v>133</v>
      </c>
      <c r="C29" s="74" t="s">
        <v>8</v>
      </c>
      <c r="D29" s="74">
        <f>12*2</f>
        <v>24</v>
      </c>
      <c r="E29" s="30">
        <f>E28</f>
        <v>0.65200000000000002</v>
      </c>
      <c r="F29" s="74">
        <f>D29*E29</f>
        <v>15.648</v>
      </c>
      <c r="G29" s="32">
        <v>643.5</v>
      </c>
      <c r="H29" s="29">
        <f>F29*G29</f>
        <v>10069.487999999999</v>
      </c>
      <c r="I29" s="29">
        <f>H29/12/C17</f>
        <v>0.77068699485672298</v>
      </c>
    </row>
    <row r="30" spans="1:9" s="22" customFormat="1" ht="16.5" customHeight="1" x14ac:dyDescent="0.2">
      <c r="A30" s="74" t="s">
        <v>97</v>
      </c>
      <c r="B30" s="28" t="s">
        <v>98</v>
      </c>
      <c r="C30" s="74" t="s">
        <v>8</v>
      </c>
      <c r="D30" s="74">
        <v>12</v>
      </c>
      <c r="E30" s="30">
        <f>(10*3)/100</f>
        <v>0.3</v>
      </c>
      <c r="F30" s="74">
        <f>D30*E30</f>
        <v>3.5999999999999996</v>
      </c>
      <c r="G30" s="32">
        <v>307.72000000000003</v>
      </c>
      <c r="H30" s="29">
        <f>G30*F30</f>
        <v>1107.7919999999999</v>
      </c>
      <c r="I30" s="29">
        <f>H30/12/C17</f>
        <v>8.4786921381337241E-2</v>
      </c>
    </row>
    <row r="31" spans="1:9" s="22" customFormat="1" ht="20.25" hidden="1" customHeight="1" x14ac:dyDescent="0.2">
      <c r="A31" s="74"/>
      <c r="B31" s="28"/>
      <c r="C31" s="74"/>
      <c r="D31" s="74"/>
      <c r="E31" s="30"/>
      <c r="F31" s="74"/>
      <c r="G31" s="32"/>
      <c r="H31" s="29"/>
      <c r="I31" s="29"/>
    </row>
    <row r="32" spans="1:9" s="22" customFormat="1" ht="20.25" customHeight="1" x14ac:dyDescent="0.2">
      <c r="A32" s="74"/>
      <c r="B32" s="28" t="s">
        <v>48</v>
      </c>
      <c r="C32" s="74" t="s">
        <v>10</v>
      </c>
      <c r="D32" s="69" t="s">
        <v>96</v>
      </c>
      <c r="E32" s="29">
        <v>100</v>
      </c>
      <c r="F32" s="29">
        <f>E32*12</f>
        <v>1200</v>
      </c>
      <c r="G32" s="29">
        <v>2.4500000000000002</v>
      </c>
      <c r="H32" s="29">
        <f>F32*G32</f>
        <v>2940</v>
      </c>
      <c r="I32" s="29">
        <f>H32/12/C17</f>
        <v>0.22501836884643645</v>
      </c>
    </row>
    <row r="33" spans="1:9" s="2" customFormat="1" ht="19.5" customHeight="1" x14ac:dyDescent="0.25">
      <c r="A33" s="129" t="s">
        <v>11</v>
      </c>
      <c r="B33" s="130"/>
      <c r="C33" s="130"/>
      <c r="D33" s="130"/>
      <c r="E33" s="130"/>
      <c r="F33" s="130"/>
      <c r="G33" s="130"/>
      <c r="H33" s="75"/>
      <c r="I33" s="75"/>
    </row>
    <row r="34" spans="1:9" s="2" customFormat="1" ht="15" customHeight="1" x14ac:dyDescent="0.25">
      <c r="A34" s="129" t="s">
        <v>71</v>
      </c>
      <c r="B34" s="130"/>
      <c r="C34" s="130"/>
      <c r="D34" s="130"/>
      <c r="E34" s="130"/>
      <c r="F34" s="130"/>
      <c r="G34" s="130"/>
      <c r="H34" s="41"/>
      <c r="I34" s="75"/>
    </row>
    <row r="35" spans="1:9" s="22" customFormat="1" ht="30.75" customHeight="1" x14ac:dyDescent="0.2">
      <c r="A35" s="79" t="s">
        <v>85</v>
      </c>
      <c r="B35" s="80" t="s">
        <v>124</v>
      </c>
      <c r="C35" s="79" t="s">
        <v>12</v>
      </c>
      <c r="D35" s="79">
        <f>26*3</f>
        <v>78</v>
      </c>
      <c r="E35" s="37">
        <f>11.6/100</f>
        <v>0.11599999999999999</v>
      </c>
      <c r="F35" s="70">
        <f>D35*E35</f>
        <v>9.048</v>
      </c>
      <c r="G35" s="32">
        <v>500.37</v>
      </c>
      <c r="H35" s="78">
        <f>ROUND(F35*G35,2)</f>
        <v>4527.3500000000004</v>
      </c>
      <c r="I35" s="81">
        <f>H35/12/C17</f>
        <v>0.34650915380847419</v>
      </c>
    </row>
    <row r="36" spans="1:9" s="22" customFormat="1" ht="21" customHeight="1" x14ac:dyDescent="0.2">
      <c r="A36" s="82" t="s">
        <v>85</v>
      </c>
      <c r="B36" s="80" t="s">
        <v>87</v>
      </c>
      <c r="C36" s="79" t="s">
        <v>8</v>
      </c>
      <c r="D36" s="79">
        <f>6</f>
        <v>6</v>
      </c>
      <c r="E36" s="37">
        <f>58.6/100</f>
        <v>0.58599999999999997</v>
      </c>
      <c r="F36" s="70">
        <f>D36*E36</f>
        <v>3.516</v>
      </c>
      <c r="G36" s="32">
        <v>365.26</v>
      </c>
      <c r="H36" s="78">
        <f>F36*G36</f>
        <v>1284.25416</v>
      </c>
      <c r="I36" s="81">
        <f>H36/12/C17</f>
        <v>9.8292781043350486E-2</v>
      </c>
    </row>
    <row r="37" spans="1:9" s="22" customFormat="1" ht="30" customHeight="1" x14ac:dyDescent="0.2">
      <c r="A37" s="82" t="s">
        <v>108</v>
      </c>
      <c r="B37" s="80" t="s">
        <v>125</v>
      </c>
      <c r="C37" s="79" t="s">
        <v>12</v>
      </c>
      <c r="D37" s="79">
        <f>26*2</f>
        <v>52</v>
      </c>
      <c r="E37" s="37">
        <f>(181.8+58.6+557.8+16.8)/1000</f>
        <v>0.81499999999999984</v>
      </c>
      <c r="F37" s="70">
        <f>D37*E37</f>
        <v>42.379999999999988</v>
      </c>
      <c r="G37" s="32">
        <v>220.16324846675167</v>
      </c>
      <c r="H37" s="78">
        <f>F37*G37</f>
        <v>9330.5184700209338</v>
      </c>
      <c r="I37" s="81">
        <f>H37/12/C17</f>
        <v>0.71412858728423756</v>
      </c>
    </row>
    <row r="38" spans="1:9" s="22" customFormat="1" ht="15" customHeight="1" x14ac:dyDescent="0.2">
      <c r="A38" s="74" t="s">
        <v>134</v>
      </c>
      <c r="B38" s="28" t="s">
        <v>135</v>
      </c>
      <c r="C38" s="74" t="s">
        <v>12</v>
      </c>
      <c r="D38" s="74">
        <v>1</v>
      </c>
      <c r="E38" s="37">
        <f>(557.8+16.8)/1000</f>
        <v>0.57459999999999989</v>
      </c>
      <c r="F38" s="29">
        <f>D38*E38</f>
        <v>0.57459999999999989</v>
      </c>
      <c r="G38" s="32">
        <v>4265.5600000000004</v>
      </c>
      <c r="H38" s="29">
        <f>F38*G38</f>
        <v>2450.9907759999996</v>
      </c>
      <c r="I38" s="31">
        <f>H38/12/C17</f>
        <v>0.18759113825618418</v>
      </c>
    </row>
    <row r="39" spans="1:9" s="2" customFormat="1" ht="15" hidden="1" customHeight="1" x14ac:dyDescent="0.25">
      <c r="A39" s="127"/>
      <c r="B39" s="128"/>
      <c r="C39" s="128"/>
      <c r="D39" s="128"/>
      <c r="E39" s="128"/>
      <c r="F39" s="128"/>
      <c r="G39" s="128"/>
      <c r="H39" s="36"/>
      <c r="I39" s="36"/>
    </row>
    <row r="40" spans="1:9" s="22" customFormat="1" ht="34.5" customHeight="1" x14ac:dyDescent="0.2">
      <c r="A40" s="83" t="s">
        <v>49</v>
      </c>
      <c r="B40" s="28" t="s">
        <v>126</v>
      </c>
      <c r="C40" s="74" t="s">
        <v>12</v>
      </c>
      <c r="D40" s="74">
        <f>5*26</f>
        <v>130</v>
      </c>
      <c r="E40" s="37">
        <f>11.6/1000</f>
        <v>1.1599999999999999E-2</v>
      </c>
      <c r="F40" s="29">
        <f>D40*E40</f>
        <v>1.508</v>
      </c>
      <c r="G40" s="32">
        <v>495.36</v>
      </c>
      <c r="H40" s="70">
        <f>F40*G40</f>
        <v>747.00288</v>
      </c>
      <c r="I40" s="31">
        <f>H40/12/C17</f>
        <v>5.717325495958854E-2</v>
      </c>
    </row>
    <row r="41" spans="1:9" s="22" customFormat="1" ht="40.5" customHeight="1" x14ac:dyDescent="0.2">
      <c r="A41" s="83" t="s">
        <v>109</v>
      </c>
      <c r="B41" s="84" t="s">
        <v>136</v>
      </c>
      <c r="C41" s="74" t="s">
        <v>12</v>
      </c>
      <c r="D41" s="79">
        <f>2*26</f>
        <v>52</v>
      </c>
      <c r="E41" s="37">
        <f>(11.6+38.66)/1000</f>
        <v>5.0259999999999999E-2</v>
      </c>
      <c r="F41" s="29">
        <f>D41*E41</f>
        <v>2.6135199999999998</v>
      </c>
      <c r="G41" s="32">
        <v>2969.63</v>
      </c>
      <c r="H41" s="70">
        <f>F41*G41</f>
        <v>7761.1873975999997</v>
      </c>
      <c r="I41" s="31">
        <f>H41/12/C17</f>
        <v>0.59401691446240512</v>
      </c>
    </row>
    <row r="42" spans="1:9" s="22" customFormat="1" ht="17.25" customHeight="1" x14ac:dyDescent="0.2">
      <c r="A42" s="83" t="s">
        <v>50</v>
      </c>
      <c r="B42" s="84" t="s">
        <v>77</v>
      </c>
      <c r="C42" s="74" t="s">
        <v>12</v>
      </c>
      <c r="D42" s="79">
        <f>6</f>
        <v>6</v>
      </c>
      <c r="E42" s="30">
        <f>58.6/1000</f>
        <v>5.8599999999999999E-2</v>
      </c>
      <c r="F42" s="29">
        <f>D42*E42</f>
        <v>0.35160000000000002</v>
      </c>
      <c r="G42" s="32">
        <v>2969.63</v>
      </c>
      <c r="H42" s="70">
        <f>F42*G42</f>
        <v>1044.1219080000001</v>
      </c>
      <c r="I42" s="31">
        <f>H42/12/C17</f>
        <v>7.9913812454077887E-2</v>
      </c>
    </row>
    <row r="43" spans="1:9" s="22" customFormat="1" ht="15" customHeight="1" x14ac:dyDescent="0.2">
      <c r="A43" s="74" t="s">
        <v>51</v>
      </c>
      <c r="B43" s="28" t="s">
        <v>88</v>
      </c>
      <c r="C43" s="74" t="s">
        <v>12</v>
      </c>
      <c r="D43" s="74">
        <f>2*26</f>
        <v>52</v>
      </c>
      <c r="E43" s="29">
        <f>(57)/1000</f>
        <v>5.7000000000000002E-2</v>
      </c>
      <c r="F43" s="29">
        <f>D43*E43</f>
        <v>2.964</v>
      </c>
      <c r="G43" s="32">
        <v>605.44000000000005</v>
      </c>
      <c r="H43" s="29">
        <f>F43*G43</f>
        <v>1794.5241600000002</v>
      </c>
      <c r="I43" s="31">
        <f>H43/12/C17</f>
        <v>0.13734724467303455</v>
      </c>
    </row>
    <row r="44" spans="1:9" s="19" customFormat="1" ht="15" customHeight="1" x14ac:dyDescent="0.2">
      <c r="A44" s="83"/>
      <c r="B44" s="85" t="s">
        <v>15</v>
      </c>
      <c r="C44" s="83" t="s">
        <v>9</v>
      </c>
      <c r="D44" s="83"/>
      <c r="E44" s="86"/>
      <c r="F44" s="86">
        <v>2</v>
      </c>
      <c r="G44" s="33">
        <v>286.67</v>
      </c>
      <c r="H44" s="86">
        <f>F44*G44</f>
        <v>573.34</v>
      </c>
      <c r="I44" s="31">
        <f>H44/12/C17</f>
        <v>4.3881643399461184E-2</v>
      </c>
    </row>
    <row r="45" spans="1:9" s="19" customFormat="1" ht="22.5" customHeight="1" x14ac:dyDescent="0.2">
      <c r="A45" s="74"/>
      <c r="B45" s="28" t="s">
        <v>66</v>
      </c>
      <c r="C45" s="74" t="s">
        <v>14</v>
      </c>
      <c r="D45" s="74" t="s">
        <v>24</v>
      </c>
      <c r="E45" s="87">
        <v>3</v>
      </c>
      <c r="F45" s="29">
        <f>E45</f>
        <v>3</v>
      </c>
      <c r="G45" s="33">
        <v>1782.05</v>
      </c>
      <c r="H45" s="29">
        <f>G45*F45</f>
        <v>5346.15</v>
      </c>
      <c r="I45" s="31">
        <f>H45/12/C17</f>
        <v>0.40917753490080822</v>
      </c>
    </row>
    <row r="46" spans="1:9" s="19" customFormat="1" ht="26.25" customHeight="1" x14ac:dyDescent="0.2">
      <c r="A46" s="74" t="s">
        <v>122</v>
      </c>
      <c r="B46" s="28" t="s">
        <v>123</v>
      </c>
      <c r="C46" s="74" t="s">
        <v>12</v>
      </c>
      <c r="D46" s="74">
        <v>26</v>
      </c>
      <c r="E46" s="29">
        <f>(11.6+181.8)/1000</f>
        <v>0.19340000000000002</v>
      </c>
      <c r="F46" s="29">
        <f>D46*E46</f>
        <v>5.0284000000000004</v>
      </c>
      <c r="G46" s="33">
        <v>62.54</v>
      </c>
      <c r="H46" s="29">
        <f>F46*G46</f>
        <v>314.476136</v>
      </c>
      <c r="I46" s="31">
        <f>H46/12/C17</f>
        <v>2.4069016042125888E-2</v>
      </c>
    </row>
    <row r="47" spans="1:9" s="2" customFormat="1" ht="20.25" customHeight="1" x14ac:dyDescent="0.25">
      <c r="A47" s="129" t="s">
        <v>17</v>
      </c>
      <c r="B47" s="130"/>
      <c r="C47" s="130"/>
      <c r="D47" s="130"/>
      <c r="E47" s="130"/>
      <c r="F47" s="130"/>
      <c r="G47" s="130"/>
      <c r="H47" s="75"/>
      <c r="I47" s="75"/>
    </row>
    <row r="48" spans="1:9" s="2" customFormat="1" ht="15" customHeight="1" x14ac:dyDescent="0.25">
      <c r="A48" s="129" t="s">
        <v>61</v>
      </c>
      <c r="B48" s="130"/>
      <c r="C48" s="130"/>
      <c r="D48" s="130"/>
      <c r="E48" s="130"/>
      <c r="F48" s="130"/>
      <c r="G48" s="130"/>
      <c r="H48" s="75"/>
      <c r="I48" s="75"/>
    </row>
    <row r="49" spans="1:11" s="22" customFormat="1" ht="15" customHeight="1" x14ac:dyDescent="0.2">
      <c r="A49" s="88" t="s">
        <v>75</v>
      </c>
      <c r="B49" s="89" t="s">
        <v>76</v>
      </c>
      <c r="C49" s="90" t="s">
        <v>12</v>
      </c>
      <c r="D49" s="74">
        <v>2</v>
      </c>
      <c r="E49" s="30">
        <f>294/1000</f>
        <v>0.29399999999999998</v>
      </c>
      <c r="F49" s="29">
        <f t="shared" ref="F49:F61" si="0">D49*E49</f>
        <v>0.58799999999999997</v>
      </c>
      <c r="G49" s="32">
        <v>1007.66</v>
      </c>
      <c r="H49" s="29">
        <f t="shared" ref="H49:H58" si="1">F49*G49</f>
        <v>592.50407999999993</v>
      </c>
      <c r="I49" s="31">
        <f>H49/12/C17</f>
        <v>4.5348401910360027E-2</v>
      </c>
    </row>
    <row r="50" spans="1:11" s="22" customFormat="1" ht="15" customHeight="1" x14ac:dyDescent="0.2">
      <c r="A50" s="88" t="s">
        <v>140</v>
      </c>
      <c r="B50" s="89" t="s">
        <v>141</v>
      </c>
      <c r="C50" s="90" t="s">
        <v>12</v>
      </c>
      <c r="D50" s="74">
        <v>2</v>
      </c>
      <c r="E50" s="30">
        <f>26/1000</f>
        <v>2.5999999999999999E-2</v>
      </c>
      <c r="F50" s="29">
        <f>D50*E50</f>
        <v>5.1999999999999998E-2</v>
      </c>
      <c r="G50" s="32">
        <v>829.46</v>
      </c>
      <c r="H50" s="29">
        <f>F50*G50</f>
        <v>43.131920000000001</v>
      </c>
      <c r="I50" s="31">
        <f>H50/12/C17</f>
        <v>3.3011817291207449E-3</v>
      </c>
    </row>
    <row r="51" spans="1:11" s="22" customFormat="1" ht="15" customHeight="1" x14ac:dyDescent="0.2">
      <c r="A51" s="79" t="s">
        <v>52</v>
      </c>
      <c r="B51" s="80" t="s">
        <v>34</v>
      </c>
      <c r="C51" s="79" t="s">
        <v>12</v>
      </c>
      <c r="D51" s="79">
        <v>1</v>
      </c>
      <c r="E51" s="91">
        <f>C17/1000</f>
        <v>1.0888</v>
      </c>
      <c r="F51" s="78">
        <f t="shared" si="0"/>
        <v>1.0888</v>
      </c>
      <c r="G51" s="92">
        <v>829.46</v>
      </c>
      <c r="H51" s="78">
        <f t="shared" si="1"/>
        <v>903.11604799999998</v>
      </c>
      <c r="I51" s="81">
        <f>H51/12/C17</f>
        <v>6.9121666666666665E-2</v>
      </c>
    </row>
    <row r="52" spans="1:11" s="22" customFormat="1" ht="15" customHeight="1" x14ac:dyDescent="0.2">
      <c r="A52" s="74" t="s">
        <v>127</v>
      </c>
      <c r="B52" s="28" t="s">
        <v>128</v>
      </c>
      <c r="C52" s="74" t="s">
        <v>12</v>
      </c>
      <c r="D52" s="74">
        <v>1</v>
      </c>
      <c r="E52" s="93">
        <f>753/1000</f>
        <v>0.753</v>
      </c>
      <c r="F52" s="70">
        <f>D52*E52</f>
        <v>0.753</v>
      </c>
      <c r="G52" s="32">
        <v>868.54</v>
      </c>
      <c r="H52" s="70">
        <f t="shared" si="1"/>
        <v>654.01062000000002</v>
      </c>
      <c r="I52" s="31">
        <f>H52/12/C17</f>
        <v>5.0055919360764152E-2</v>
      </c>
    </row>
    <row r="53" spans="1:11" s="22" customFormat="1" ht="27.75" customHeight="1" x14ac:dyDescent="0.2">
      <c r="A53" s="74" t="s">
        <v>53</v>
      </c>
      <c r="B53" s="28" t="s">
        <v>84</v>
      </c>
      <c r="C53" s="74" t="s">
        <v>12</v>
      </c>
      <c r="D53" s="74">
        <v>2</v>
      </c>
      <c r="E53" s="94">
        <f>258.5/1000</f>
        <v>0.25850000000000001</v>
      </c>
      <c r="F53" s="70">
        <f t="shared" si="0"/>
        <v>0.51700000000000002</v>
      </c>
      <c r="G53" s="32">
        <v>1770.28</v>
      </c>
      <c r="H53" s="70">
        <f t="shared" si="1"/>
        <v>915.23476000000005</v>
      </c>
      <c r="I53" s="31">
        <f>H53/12/C17</f>
        <v>7.004919483223121E-2</v>
      </c>
    </row>
    <row r="54" spans="1:11" s="22" customFormat="1" ht="33.75" customHeight="1" x14ac:dyDescent="0.2">
      <c r="A54" s="74" t="s">
        <v>67</v>
      </c>
      <c r="B54" s="28" t="s">
        <v>100</v>
      </c>
      <c r="C54" s="74" t="s">
        <v>12</v>
      </c>
      <c r="D54" s="74">
        <v>2</v>
      </c>
      <c r="E54" s="94">
        <f>C17/1000</f>
        <v>1.0888</v>
      </c>
      <c r="F54" s="70">
        <f t="shared" si="0"/>
        <v>2.1776</v>
      </c>
      <c r="G54" s="32">
        <v>1770.28</v>
      </c>
      <c r="H54" s="70">
        <f t="shared" si="1"/>
        <v>3854.9617279999998</v>
      </c>
      <c r="I54" s="31">
        <f>H54/12/C17</f>
        <v>0.29504666666666668</v>
      </c>
    </row>
    <row r="55" spans="1:11" s="22" customFormat="1" ht="15" customHeight="1" x14ac:dyDescent="0.2">
      <c r="A55" s="74" t="s">
        <v>54</v>
      </c>
      <c r="B55" s="28" t="s">
        <v>18</v>
      </c>
      <c r="C55" s="74" t="s">
        <v>19</v>
      </c>
      <c r="D55" s="83">
        <v>2</v>
      </c>
      <c r="E55" s="93">
        <f>1/100</f>
        <v>0.01</v>
      </c>
      <c r="F55" s="70">
        <f t="shared" si="0"/>
        <v>0.02</v>
      </c>
      <c r="G55" s="32">
        <v>8245.07</v>
      </c>
      <c r="H55" s="70">
        <f t="shared" si="1"/>
        <v>164.9014</v>
      </c>
      <c r="I55" s="31">
        <f>H55/12/C17</f>
        <v>1.2621035390644134E-2</v>
      </c>
      <c r="K55" s="24"/>
    </row>
    <row r="56" spans="1:11" s="22" customFormat="1" ht="33.75" customHeight="1" x14ac:dyDescent="0.2">
      <c r="A56" s="95" t="s">
        <v>55</v>
      </c>
      <c r="B56" s="96" t="s">
        <v>35</v>
      </c>
      <c r="C56" s="97" t="s">
        <v>12</v>
      </c>
      <c r="D56" s="74">
        <v>1</v>
      </c>
      <c r="E56" s="29">
        <f>258.5/1000</f>
        <v>0.25850000000000001</v>
      </c>
      <c r="F56" s="70">
        <f t="shared" si="0"/>
        <v>0.25850000000000001</v>
      </c>
      <c r="G56" s="32">
        <v>1770.28</v>
      </c>
      <c r="H56" s="70">
        <f t="shared" si="1"/>
        <v>457.61738000000003</v>
      </c>
      <c r="I56" s="31">
        <f>H56/12/C17</f>
        <v>3.5024597416115605E-2</v>
      </c>
      <c r="K56" s="24"/>
    </row>
    <row r="57" spans="1:11" s="22" customFormat="1" ht="29.25" customHeight="1" x14ac:dyDescent="0.2">
      <c r="A57" s="95" t="s">
        <v>78</v>
      </c>
      <c r="B57" s="96" t="s">
        <v>79</v>
      </c>
      <c r="C57" s="97" t="s">
        <v>80</v>
      </c>
      <c r="D57" s="74">
        <v>1</v>
      </c>
      <c r="E57" s="29">
        <f>5/100</f>
        <v>0.05</v>
      </c>
      <c r="F57" s="70">
        <f t="shared" si="0"/>
        <v>0.05</v>
      </c>
      <c r="G57" s="32">
        <v>3983.12</v>
      </c>
      <c r="H57" s="70">
        <f t="shared" si="1"/>
        <v>199.15600000000001</v>
      </c>
      <c r="I57" s="31">
        <f>H57/12/C17</f>
        <v>1.5242774920401667E-2</v>
      </c>
      <c r="K57" s="24"/>
    </row>
    <row r="58" spans="1:11" s="22" customFormat="1" ht="15" customHeight="1" x14ac:dyDescent="0.2">
      <c r="A58" s="74" t="s">
        <v>56</v>
      </c>
      <c r="B58" s="28" t="s">
        <v>20</v>
      </c>
      <c r="C58" s="74" t="s">
        <v>16</v>
      </c>
      <c r="D58" s="74">
        <v>3</v>
      </c>
      <c r="E58" s="29">
        <f>45</f>
        <v>45</v>
      </c>
      <c r="F58" s="70">
        <f t="shared" si="0"/>
        <v>135</v>
      </c>
      <c r="G58" s="32">
        <v>81.72</v>
      </c>
      <c r="H58" s="29">
        <f t="shared" si="1"/>
        <v>11032.2</v>
      </c>
      <c r="I58" s="31">
        <f>H58/12/C17</f>
        <v>0.84436994856723002</v>
      </c>
    </row>
    <row r="59" spans="1:11" s="22" customFormat="1" ht="15" customHeight="1" x14ac:dyDescent="0.2">
      <c r="A59" s="74" t="s">
        <v>101</v>
      </c>
      <c r="B59" s="28" t="s">
        <v>103</v>
      </c>
      <c r="C59" s="74" t="s">
        <v>102</v>
      </c>
      <c r="D59" s="74">
        <v>4</v>
      </c>
      <c r="E59" s="29">
        <v>15</v>
      </c>
      <c r="F59" s="70">
        <f>D59*E59</f>
        <v>60</v>
      </c>
      <c r="G59" s="32">
        <v>175.59</v>
      </c>
      <c r="H59" s="29">
        <f>F59*G59</f>
        <v>10535.4</v>
      </c>
      <c r="I59" s="31">
        <f>H59/12/C17</f>
        <v>0.80634643644379134</v>
      </c>
    </row>
    <row r="60" spans="1:11" s="22" customFormat="1" ht="29.25" customHeight="1" x14ac:dyDescent="0.2">
      <c r="A60" s="74" t="s">
        <v>81</v>
      </c>
      <c r="B60" s="28" t="s">
        <v>82</v>
      </c>
      <c r="C60" s="74" t="s">
        <v>83</v>
      </c>
      <c r="D60" s="69">
        <v>2</v>
      </c>
      <c r="E60" s="29">
        <v>5</v>
      </c>
      <c r="F60" s="29">
        <f t="shared" si="0"/>
        <v>10</v>
      </c>
      <c r="G60" s="32">
        <v>199.16</v>
      </c>
      <c r="H60" s="29">
        <f>F60*G60</f>
        <v>1991.6</v>
      </c>
      <c r="I60" s="31">
        <f>H60/12/C17</f>
        <v>0.15243081067842273</v>
      </c>
    </row>
    <row r="61" spans="1:11" s="22" customFormat="1" ht="33" customHeight="1" x14ac:dyDescent="0.2">
      <c r="A61" s="74" t="s">
        <v>92</v>
      </c>
      <c r="B61" s="28" t="s">
        <v>105</v>
      </c>
      <c r="C61" s="74" t="s">
        <v>16</v>
      </c>
      <c r="D61" s="69">
        <v>2</v>
      </c>
      <c r="E61" s="29">
        <v>1</v>
      </c>
      <c r="F61" s="29">
        <f t="shared" si="0"/>
        <v>2</v>
      </c>
      <c r="G61" s="32">
        <v>929.39</v>
      </c>
      <c r="H61" s="29">
        <f>F61*G61</f>
        <v>1858.78</v>
      </c>
      <c r="I61" s="31">
        <f>H61/12/C17</f>
        <v>0.14226518491305415</v>
      </c>
    </row>
    <row r="62" spans="1:11" s="22" customFormat="1" ht="18" customHeight="1" x14ac:dyDescent="0.2">
      <c r="A62" s="74" t="s">
        <v>93</v>
      </c>
      <c r="B62" s="28" t="s">
        <v>95</v>
      </c>
      <c r="C62" s="74" t="s">
        <v>94</v>
      </c>
      <c r="D62" s="69" t="s">
        <v>24</v>
      </c>
      <c r="E62" s="29">
        <f>50/3</f>
        <v>16.666666666666668</v>
      </c>
      <c r="F62" s="29">
        <f>E62</f>
        <v>16.666666666666668</v>
      </c>
      <c r="G62" s="32">
        <v>1094.17</v>
      </c>
      <c r="H62" s="29">
        <f>F62*G62</f>
        <v>18236.166666666668</v>
      </c>
      <c r="I62" s="31">
        <f>H62/12/C17</f>
        <v>1.3957389378724796</v>
      </c>
    </row>
    <row r="63" spans="1:11" s="22" customFormat="1" ht="29.25" customHeight="1" x14ac:dyDescent="0.2">
      <c r="A63" s="74" t="s">
        <v>107</v>
      </c>
      <c r="B63" s="28" t="s">
        <v>106</v>
      </c>
      <c r="C63" s="74" t="s">
        <v>16</v>
      </c>
      <c r="D63" s="69">
        <v>12</v>
      </c>
      <c r="E63" s="29">
        <v>1</v>
      </c>
      <c r="F63" s="29">
        <f>D63*E63</f>
        <v>12</v>
      </c>
      <c r="G63" s="32">
        <v>57.05</v>
      </c>
      <c r="H63" s="29">
        <f>F63*G63</f>
        <v>684.59999999999991</v>
      </c>
      <c r="I63" s="31">
        <f>H63/12/C17</f>
        <v>5.2397134459955905E-2</v>
      </c>
    </row>
    <row r="64" spans="1:11" s="2" customFormat="1" ht="15" customHeight="1" x14ac:dyDescent="0.25">
      <c r="A64" s="129" t="s">
        <v>21</v>
      </c>
      <c r="B64" s="130"/>
      <c r="C64" s="130"/>
      <c r="D64" s="130"/>
      <c r="E64" s="130"/>
      <c r="F64" s="130"/>
      <c r="G64" s="130"/>
      <c r="H64" s="36"/>
      <c r="I64" s="36"/>
    </row>
    <row r="65" spans="1:9" ht="15" customHeight="1" x14ac:dyDescent="0.25">
      <c r="A65" s="42"/>
      <c r="B65" s="75" t="s">
        <v>69</v>
      </c>
      <c r="C65" s="42"/>
      <c r="D65" s="42"/>
      <c r="E65" s="42"/>
      <c r="F65" s="42"/>
      <c r="G65" s="75"/>
      <c r="H65" s="42"/>
      <c r="I65" s="42"/>
    </row>
    <row r="66" spans="1:9" s="21" customFormat="1" ht="30" customHeight="1" x14ac:dyDescent="0.25">
      <c r="A66" s="74" t="s">
        <v>57</v>
      </c>
      <c r="B66" s="71" t="s">
        <v>70</v>
      </c>
      <c r="C66" s="73" t="s">
        <v>8</v>
      </c>
      <c r="D66" s="74">
        <v>3</v>
      </c>
      <c r="E66" s="29">
        <f>(39.7*3)/100</f>
        <v>1.1910000000000001</v>
      </c>
      <c r="F66" s="29">
        <f>D66*E66</f>
        <v>3.5730000000000004</v>
      </c>
      <c r="G66" s="44">
        <v>2207.33</v>
      </c>
      <c r="H66" s="70">
        <f>F66*G66</f>
        <v>7886.7900900000004</v>
      </c>
      <c r="I66" s="31">
        <f>H66/12/C17</f>
        <v>0.60363015016531962</v>
      </c>
    </row>
    <row r="67" spans="1:9" s="21" customFormat="1" ht="15" customHeight="1" x14ac:dyDescent="0.25">
      <c r="A67" s="74"/>
      <c r="B67" s="71" t="s">
        <v>73</v>
      </c>
      <c r="C67" s="73" t="s">
        <v>74</v>
      </c>
      <c r="D67" s="74" t="s">
        <v>24</v>
      </c>
      <c r="E67" s="29">
        <v>2</v>
      </c>
      <c r="F67" s="29">
        <f>E67</f>
        <v>2</v>
      </c>
      <c r="G67" s="44">
        <v>2005.61</v>
      </c>
      <c r="H67" s="70">
        <f>F67*G67</f>
        <v>4011.22</v>
      </c>
      <c r="I67" s="31">
        <f>H67/12/C17</f>
        <v>0.30700618417830028</v>
      </c>
    </row>
    <row r="68" spans="1:9" s="21" customFormat="1" ht="25.5" customHeight="1" x14ac:dyDescent="0.25">
      <c r="A68" s="74" t="s">
        <v>142</v>
      </c>
      <c r="B68" s="71" t="s">
        <v>129</v>
      </c>
      <c r="C68" s="73" t="s">
        <v>16</v>
      </c>
      <c r="D68" s="74">
        <v>3</v>
      </c>
      <c r="E68" s="29">
        <f>3</f>
        <v>3</v>
      </c>
      <c r="F68" s="29">
        <f>D68*E68</f>
        <v>9</v>
      </c>
      <c r="G68" s="44">
        <v>175.59</v>
      </c>
      <c r="H68" s="70">
        <f>F68*G68</f>
        <v>1580.31</v>
      </c>
      <c r="I68" s="31">
        <f>H68/12/C17</f>
        <v>0.12095196546656869</v>
      </c>
    </row>
    <row r="69" spans="1:9" s="21" customFormat="1" ht="15" customHeight="1" x14ac:dyDescent="0.25">
      <c r="A69" s="74"/>
      <c r="B69" s="34" t="s">
        <v>22</v>
      </c>
      <c r="C69" s="73"/>
      <c r="D69" s="74"/>
      <c r="E69" s="29"/>
      <c r="F69" s="29"/>
      <c r="G69" s="33"/>
      <c r="H69" s="35"/>
      <c r="I69" s="31"/>
    </row>
    <row r="70" spans="1:9" s="21" customFormat="1" ht="15" customHeight="1" x14ac:dyDescent="0.25">
      <c r="A70" s="74" t="s">
        <v>58</v>
      </c>
      <c r="B70" s="71" t="s">
        <v>23</v>
      </c>
      <c r="C70" s="73" t="s">
        <v>13</v>
      </c>
      <c r="D70" s="74" t="s">
        <v>24</v>
      </c>
      <c r="E70" s="29"/>
      <c r="F70" s="29">
        <v>1</v>
      </c>
      <c r="G70" s="72">
        <v>310.31</v>
      </c>
      <c r="H70" s="57">
        <f>F70*G70</f>
        <v>310.31</v>
      </c>
      <c r="I70" s="31">
        <f>H70/12/C17</f>
        <v>2.3750153073720304E-2</v>
      </c>
    </row>
    <row r="71" spans="1:9" s="2" customFormat="1" ht="15" customHeight="1" x14ac:dyDescent="0.25">
      <c r="A71" s="129" t="s">
        <v>25</v>
      </c>
      <c r="B71" s="130"/>
      <c r="C71" s="130"/>
      <c r="D71" s="130"/>
      <c r="E71" s="130"/>
      <c r="F71" s="130"/>
      <c r="G71" s="130"/>
      <c r="H71" s="59"/>
      <c r="I71" s="36"/>
    </row>
    <row r="72" spans="1:9" s="20" customFormat="1" ht="51.75" customHeight="1" x14ac:dyDescent="0.25">
      <c r="A72" s="98" t="s">
        <v>89</v>
      </c>
      <c r="B72" s="99" t="s">
        <v>90</v>
      </c>
      <c r="C72" s="100" t="s">
        <v>91</v>
      </c>
      <c r="D72" s="74">
        <v>1</v>
      </c>
      <c r="E72" s="29">
        <v>1</v>
      </c>
      <c r="F72" s="29">
        <f>D72*E72</f>
        <v>1</v>
      </c>
      <c r="G72" s="29">
        <v>6765.79</v>
      </c>
      <c r="H72" s="101">
        <f>F72*G72</f>
        <v>6765.79</v>
      </c>
      <c r="I72" s="31">
        <f>H72/12/C17</f>
        <v>0.5178323230467794</v>
      </c>
    </row>
    <row r="73" spans="1:9" s="20" customFormat="1" ht="27.75" customHeight="1" x14ac:dyDescent="0.25">
      <c r="A73" s="102" t="s">
        <v>59</v>
      </c>
      <c r="B73" s="103" t="s">
        <v>37</v>
      </c>
      <c r="C73" s="104" t="s">
        <v>36</v>
      </c>
      <c r="D73" s="74">
        <v>1</v>
      </c>
      <c r="E73" s="29">
        <f>4392/1000</f>
        <v>4.3920000000000003</v>
      </c>
      <c r="F73" s="29">
        <f>E73*D73</f>
        <v>4.3920000000000003</v>
      </c>
      <c r="G73" s="44">
        <v>211.51</v>
      </c>
      <c r="H73" s="57">
        <f>G73*F73</f>
        <v>928.95192000000009</v>
      </c>
      <c r="I73" s="31">
        <f>H73/12/C17</f>
        <v>7.1099063188831746E-2</v>
      </c>
    </row>
    <row r="74" spans="1:9" s="20" customFormat="1" ht="30" customHeight="1" x14ac:dyDescent="0.25">
      <c r="A74" s="105" t="s">
        <v>60</v>
      </c>
      <c r="B74" s="106" t="s">
        <v>38</v>
      </c>
      <c r="C74" s="107" t="s">
        <v>39</v>
      </c>
      <c r="D74" s="83">
        <v>1</v>
      </c>
      <c r="E74" s="86">
        <f>480/100</f>
        <v>4.8</v>
      </c>
      <c r="F74" s="86">
        <f>D74*E74</f>
        <v>4.8</v>
      </c>
      <c r="G74" s="108">
        <v>2656.1</v>
      </c>
      <c r="H74" s="109">
        <f>G74*F74</f>
        <v>12749.279999999999</v>
      </c>
      <c r="I74" s="110">
        <f>H74/12/C17</f>
        <v>0.97578986039676696</v>
      </c>
    </row>
    <row r="75" spans="1:9" s="20" customFormat="1" ht="34.5" customHeight="1" x14ac:dyDescent="0.25">
      <c r="A75" s="77" t="s">
        <v>137</v>
      </c>
      <c r="B75" s="111" t="s">
        <v>138</v>
      </c>
      <c r="C75" s="112" t="s">
        <v>139</v>
      </c>
      <c r="D75" s="52">
        <v>3</v>
      </c>
      <c r="E75" s="57">
        <v>1</v>
      </c>
      <c r="F75" s="57">
        <f>D75*E75</f>
        <v>3</v>
      </c>
      <c r="G75" s="113">
        <v>63.86</v>
      </c>
      <c r="H75" s="57">
        <f>F75*G75</f>
        <v>191.57999999999998</v>
      </c>
      <c r="I75" s="58">
        <f>H75/12/C17</f>
        <v>1.4662931667891255E-2</v>
      </c>
    </row>
    <row r="76" spans="1:9" s="20" customFormat="1" ht="45" customHeight="1" x14ac:dyDescent="0.25">
      <c r="A76" s="60"/>
      <c r="B76" s="61" t="s">
        <v>104</v>
      </c>
      <c r="C76" s="62" t="s">
        <v>33</v>
      </c>
      <c r="D76" s="60">
        <v>12</v>
      </c>
      <c r="E76" s="63">
        <f>C17</f>
        <v>1088.8</v>
      </c>
      <c r="F76" s="51">
        <f>D76*E76</f>
        <v>13065.599999999999</v>
      </c>
      <c r="G76" s="68">
        <f>0.66+0.65+0.99+0.81</f>
        <v>3.11</v>
      </c>
      <c r="H76" s="64">
        <f>F76*G76</f>
        <v>40634.015999999996</v>
      </c>
      <c r="I76" s="65">
        <f>H76/12/C17</f>
        <v>3.11</v>
      </c>
    </row>
    <row r="77" spans="1:9" s="20" customFormat="1" ht="28.5" hidden="1" customHeight="1" x14ac:dyDescent="0.25">
      <c r="A77" s="52"/>
      <c r="B77" s="53" t="s">
        <v>110</v>
      </c>
      <c r="C77" s="52"/>
      <c r="D77" s="52"/>
      <c r="E77" s="54"/>
      <c r="F77" s="55"/>
      <c r="G77" s="56"/>
      <c r="H77" s="57"/>
      <c r="I77" s="58"/>
    </row>
    <row r="78" spans="1:9" s="20" customFormat="1" ht="28.5" hidden="1" customHeight="1" x14ac:dyDescent="0.25">
      <c r="A78" s="52"/>
      <c r="B78" s="67" t="s">
        <v>111</v>
      </c>
      <c r="C78" s="52" t="s">
        <v>117</v>
      </c>
      <c r="D78" s="52"/>
      <c r="E78" s="54"/>
      <c r="F78" s="55"/>
      <c r="G78" s="56">
        <v>14.17</v>
      </c>
      <c r="H78" s="57"/>
      <c r="I78" s="58"/>
    </row>
    <row r="79" spans="1:9" s="20" customFormat="1" ht="27" hidden="1" customHeight="1" x14ac:dyDescent="0.25">
      <c r="A79" s="52"/>
      <c r="B79" s="67" t="s">
        <v>112</v>
      </c>
      <c r="C79" s="52" t="s">
        <v>118</v>
      </c>
      <c r="D79" s="52"/>
      <c r="E79" s="54"/>
      <c r="F79" s="55"/>
      <c r="G79" s="56">
        <v>7.5</v>
      </c>
      <c r="H79" s="57"/>
      <c r="I79" s="58"/>
    </row>
    <row r="80" spans="1:9" s="20" customFormat="1" ht="33.75" hidden="1" customHeight="1" x14ac:dyDescent="0.25">
      <c r="A80" s="52"/>
      <c r="B80" s="67" t="s">
        <v>113</v>
      </c>
      <c r="C80" s="52" t="s">
        <v>119</v>
      </c>
      <c r="D80" s="52"/>
      <c r="E80" s="54"/>
      <c r="F80" s="55"/>
      <c r="G80" s="56">
        <v>21.67</v>
      </c>
      <c r="H80" s="57"/>
      <c r="I80" s="58"/>
    </row>
    <row r="81" spans="1:11" s="20" customFormat="1" ht="39" hidden="1" customHeight="1" x14ac:dyDescent="0.25">
      <c r="A81" s="52"/>
      <c r="B81" s="67" t="s">
        <v>114</v>
      </c>
      <c r="C81" s="52" t="s">
        <v>119</v>
      </c>
      <c r="D81" s="52"/>
      <c r="E81" s="54"/>
      <c r="F81" s="55"/>
      <c r="G81" s="56">
        <v>35.83</v>
      </c>
      <c r="H81" s="57"/>
      <c r="I81" s="58"/>
    </row>
    <row r="82" spans="1:11" s="20" customFormat="1" ht="20.25" hidden="1" customHeight="1" x14ac:dyDescent="0.25">
      <c r="A82" s="52"/>
      <c r="B82" s="67" t="s">
        <v>115</v>
      </c>
      <c r="C82" s="52" t="s">
        <v>120</v>
      </c>
      <c r="D82" s="52"/>
      <c r="E82" s="54"/>
      <c r="F82" s="55"/>
      <c r="G82" s="56">
        <v>122.5</v>
      </c>
      <c r="H82" s="57"/>
      <c r="I82" s="58"/>
    </row>
    <row r="83" spans="1:11" s="20" customFormat="1" ht="29.25" hidden="1" customHeight="1" x14ac:dyDescent="0.25">
      <c r="A83" s="52"/>
      <c r="B83" s="67" t="s">
        <v>116</v>
      </c>
      <c r="C83" s="52" t="s">
        <v>121</v>
      </c>
      <c r="D83" s="52"/>
      <c r="E83" s="54"/>
      <c r="F83" s="55"/>
      <c r="G83" s="56">
        <v>14.17</v>
      </c>
      <c r="H83" s="57"/>
      <c r="I83" s="58"/>
    </row>
    <row r="84" spans="1:11" s="20" customFormat="1" ht="15" customHeight="1" x14ac:dyDescent="0.25">
      <c r="A84" s="52"/>
      <c r="B84" s="53"/>
      <c r="C84" s="52"/>
      <c r="D84" s="52"/>
      <c r="E84" s="54"/>
      <c r="F84" s="55"/>
      <c r="G84" s="56"/>
      <c r="H84" s="57"/>
      <c r="I84" s="58"/>
    </row>
    <row r="85" spans="1:11" s="46" customFormat="1" ht="15" customHeight="1" x14ac:dyDescent="0.25">
      <c r="A85" s="144" t="s">
        <v>63</v>
      </c>
      <c r="B85" s="145"/>
      <c r="C85" s="145"/>
      <c r="D85" s="145"/>
      <c r="E85" s="145"/>
      <c r="F85" s="145"/>
      <c r="G85" s="145"/>
      <c r="H85" s="49"/>
      <c r="I85" s="50"/>
    </row>
    <row r="86" spans="1:11" s="20" customFormat="1" ht="69.75" customHeight="1" x14ac:dyDescent="0.25">
      <c r="A86" s="114"/>
      <c r="B86" s="115" t="s">
        <v>68</v>
      </c>
      <c r="C86" s="116"/>
      <c r="D86" s="117"/>
      <c r="E86" s="118"/>
      <c r="F86" s="118"/>
      <c r="G86" s="108"/>
      <c r="H86" s="146">
        <f>138000</f>
        <v>138000</v>
      </c>
      <c r="I86" s="118">
        <f>H86/12/C17</f>
        <v>10.562086700955181</v>
      </c>
      <c r="J86" s="120">
        <v>25.35</v>
      </c>
    </row>
    <row r="87" spans="1:11" s="20" customFormat="1" ht="29.25" customHeight="1" x14ac:dyDescent="0.25">
      <c r="A87" s="119"/>
      <c r="B87" s="53" t="s">
        <v>110</v>
      </c>
      <c r="C87" s="90"/>
      <c r="D87" s="76"/>
      <c r="E87" s="37"/>
      <c r="F87" s="37"/>
      <c r="G87" s="44"/>
      <c r="H87" s="147"/>
      <c r="I87" s="37"/>
      <c r="J87" s="122"/>
    </row>
    <row r="88" spans="1:11" ht="21" customHeight="1" x14ac:dyDescent="0.25">
      <c r="A88" s="139" t="s">
        <v>42</v>
      </c>
      <c r="B88" s="140"/>
      <c r="C88" s="140"/>
      <c r="D88" s="140"/>
      <c r="E88" s="140"/>
      <c r="F88" s="140"/>
      <c r="G88" s="141"/>
      <c r="H88" s="25">
        <f>SUM(H28:H76)</f>
        <v>193266.83186028758</v>
      </c>
      <c r="I88" s="8">
        <f>SUM(I28:I86)</f>
        <v>25.354123183036954</v>
      </c>
      <c r="J88" s="66"/>
    </row>
    <row r="89" spans="1:11" ht="20.25" customHeight="1" x14ac:dyDescent="0.25">
      <c r="A89" s="139" t="s">
        <v>43</v>
      </c>
      <c r="B89" s="140"/>
      <c r="C89" s="140"/>
      <c r="D89" s="140"/>
      <c r="E89" s="140"/>
      <c r="F89" s="140"/>
      <c r="G89" s="141"/>
      <c r="H89" s="25">
        <f>H86</f>
        <v>138000</v>
      </c>
      <c r="I89" s="8"/>
    </row>
    <row r="90" spans="1:11" ht="20.25" customHeight="1" x14ac:dyDescent="0.25">
      <c r="A90" s="139" t="s">
        <v>72</v>
      </c>
      <c r="B90" s="140"/>
      <c r="C90" s="140"/>
      <c r="D90" s="140"/>
      <c r="E90" s="140"/>
      <c r="F90" s="140"/>
      <c r="G90" s="141"/>
      <c r="H90" s="25">
        <f>H88+H89</f>
        <v>331266.83186028758</v>
      </c>
      <c r="I90" s="8"/>
    </row>
    <row r="91" spans="1:11" ht="22.5" customHeight="1" x14ac:dyDescent="0.25">
      <c r="A91" s="139" t="s">
        <v>40</v>
      </c>
      <c r="B91" s="140"/>
      <c r="C91" s="140"/>
      <c r="D91" s="140"/>
      <c r="E91" s="140"/>
      <c r="F91" s="140"/>
      <c r="G91" s="141"/>
      <c r="H91" s="45">
        <f>H90/12/C17</f>
        <v>25.354123183036954</v>
      </c>
      <c r="I91" s="43"/>
      <c r="K91" s="27"/>
    </row>
    <row r="92" spans="1:11" ht="31.5" customHeight="1" x14ac:dyDescent="0.25">
      <c r="A92" s="148" t="s">
        <v>41</v>
      </c>
      <c r="B92" s="148"/>
      <c r="C92" s="148"/>
      <c r="D92" s="148"/>
      <c r="E92" s="148"/>
      <c r="F92" s="148"/>
      <c r="G92" s="148"/>
      <c r="H92" s="148"/>
      <c r="I92" s="148"/>
    </row>
    <row r="93" spans="1:11" ht="15" customHeight="1" x14ac:dyDescent="0.25">
      <c r="A93" s="9"/>
      <c r="B93" s="9"/>
      <c r="C93" s="9"/>
      <c r="D93" s="9"/>
      <c r="E93" s="9"/>
      <c r="F93" s="9"/>
      <c r="G93" s="9"/>
      <c r="H93" s="9"/>
      <c r="I93" s="10"/>
    </row>
    <row r="94" spans="1:11" ht="15" customHeight="1" x14ac:dyDescent="0.25">
      <c r="B94" s="12"/>
      <c r="C94" s="13"/>
      <c r="D94" s="13"/>
      <c r="E94" s="13"/>
      <c r="F94" s="12"/>
      <c r="G94" s="17"/>
      <c r="H94" s="12"/>
    </row>
  </sheetData>
  <mergeCells count="35">
    <mergeCell ref="A92:I92"/>
    <mergeCell ref="C17:E17"/>
    <mergeCell ref="C18:E18"/>
    <mergeCell ref="C12:E12"/>
    <mergeCell ref="C13:E13"/>
    <mergeCell ref="C14:E14"/>
    <mergeCell ref="C15:E15"/>
    <mergeCell ref="C16:E16"/>
    <mergeCell ref="A47:G47"/>
    <mergeCell ref="A48:G48"/>
    <mergeCell ref="A90:G90"/>
    <mergeCell ref="C1:I1"/>
    <mergeCell ref="A88:G88"/>
    <mergeCell ref="A89:G89"/>
    <mergeCell ref="A91:G91"/>
    <mergeCell ref="A27:I27"/>
    <mergeCell ref="C19:E19"/>
    <mergeCell ref="A71:G71"/>
    <mergeCell ref="A85:G85"/>
    <mergeCell ref="H86:H87"/>
    <mergeCell ref="C7:I7"/>
    <mergeCell ref="F3:I3"/>
    <mergeCell ref="F4:I4"/>
    <mergeCell ref="F5:I5"/>
    <mergeCell ref="A64:G64"/>
    <mergeCell ref="C10:E10"/>
    <mergeCell ref="C11:E11"/>
    <mergeCell ref="A33:G33"/>
    <mergeCell ref="A34:G34"/>
    <mergeCell ref="C20:E20"/>
    <mergeCell ref="D2:I2"/>
    <mergeCell ref="F6:I6"/>
    <mergeCell ref="A22:I22"/>
    <mergeCell ref="A23:I23"/>
    <mergeCell ref="A39:G39"/>
  </mergeCells>
  <pageMargins left="1.1811023622047245" right="0.39370078740157483" top="0.59055118110236227" bottom="0.59055118110236227" header="0" footer="0"/>
  <pageSetup paperSize="9" scale="62" fitToHeight="0" orientation="portrait" horizontalDpi="180" verticalDpi="180" r:id="rId1"/>
  <rowBreaks count="1" manualBreakCount="1"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2021-11-15T11:58:52Z</dcterms:modified>
</cp:coreProperties>
</file>